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18855" windowHeight="7950"/>
  </bookViews>
  <sheets>
    <sheet name="Titulo 4 Cap 3 Art 11 (2023)" sheetId="2" r:id="rId1"/>
  </sheets>
  <calcPr calcId="144525"/>
</workbook>
</file>

<file path=xl/calcChain.xml><?xml version="1.0" encoding="utf-8"?>
<calcChain xmlns="http://schemas.openxmlformats.org/spreadsheetml/2006/main">
  <c r="B60" i="2" l="1"/>
  <c r="B55" i="2"/>
</calcChain>
</file>

<file path=xl/sharedStrings.xml><?xml version="1.0" encoding="utf-8"?>
<sst xmlns="http://schemas.openxmlformats.org/spreadsheetml/2006/main" count="75" uniqueCount="55">
  <si>
    <t>ANEXO D</t>
  </si>
  <si>
    <t>INFORME SOBRE PERSONAS VINCULADAS O RELACIONADAS</t>
  </si>
  <si>
    <t>A) PARTES VINCULADAS O RELACIONADAS</t>
  </si>
  <si>
    <t xml:space="preserve">A.1 Según Art 34. de la Ley de Mercado de valores </t>
  </si>
  <si>
    <t>Inc. B)</t>
  </si>
  <si>
    <t>Inc. C)</t>
  </si>
  <si>
    <t>Inc. D)</t>
  </si>
  <si>
    <t>Otros: Los conyuges y parientes hasta el segundo grado de consanguinidad o afinidad de las personas referidas en los incisos anteriores, siempre que tengan participacion en el capital de la sociedad</t>
  </si>
  <si>
    <t>A.2 Inversiones de la sociedad en valores de otras empresas que representen el 10% del Activo de la Sociedad</t>
  </si>
  <si>
    <t>Nombre de la empresa</t>
  </si>
  <si>
    <t>Monto de la inversion</t>
  </si>
  <si>
    <t>Indicar el porcentaje de participacion en el capital integrado de la sociedad emisora</t>
  </si>
  <si>
    <t>Tipo de valor</t>
  </si>
  <si>
    <t>Observacion: En el caso de no registrar garantias indicar en forma expresa esta situacion</t>
  </si>
  <si>
    <t>A.3 Activos de la Sociedad Comprometidosen mas del 20% en garantia de obligacion de otras y otras empresas</t>
  </si>
  <si>
    <t>Valor de los bienes gravados</t>
  </si>
  <si>
    <t>Tipo de bien o valor</t>
  </si>
  <si>
    <t>Monto de la deuda garantizada</t>
  </si>
  <si>
    <t>A.4 Vinculacion por nivel de endeudamiento</t>
  </si>
  <si>
    <t>Nombre de la sociedad Vinculada</t>
  </si>
  <si>
    <t>Activos de vinculacion</t>
  </si>
  <si>
    <t>B) SALDOS CON PARTES RELACIONADAS</t>
  </si>
  <si>
    <t>En forma comparativa con el mismo periodo</t>
  </si>
  <si>
    <t>ACTIVO</t>
  </si>
  <si>
    <t>Inversiones temporales</t>
  </si>
  <si>
    <t>Cuentas a cobrar comerciales</t>
  </si>
  <si>
    <t>G.P.R.S. S.A.</t>
  </si>
  <si>
    <t>Tecnología Digital S.A.</t>
  </si>
  <si>
    <t>Otros créditos</t>
  </si>
  <si>
    <t>Total activo</t>
  </si>
  <si>
    <t>PASIVO</t>
  </si>
  <si>
    <t>Cuentas por pagar comerciales</t>
  </si>
  <si>
    <t>Préstamos a corto plazo</t>
  </si>
  <si>
    <t>Provisiones</t>
  </si>
  <si>
    <t>Préstamos a largo plazo</t>
  </si>
  <si>
    <t>Otros pasivos</t>
  </si>
  <si>
    <t>Total pasivo</t>
  </si>
  <si>
    <t>Ingresos</t>
  </si>
  <si>
    <t>Costo de ventas</t>
  </si>
  <si>
    <t>Gastos administrativos</t>
  </si>
  <si>
    <t>Honorarios por servicios</t>
  </si>
  <si>
    <t xml:space="preserve">Otros </t>
  </si>
  <si>
    <t xml:space="preserve">Gastos financieros </t>
  </si>
  <si>
    <t>Intereses pagados por préstamos</t>
  </si>
  <si>
    <t>En Miles de guaraníes</t>
  </si>
  <si>
    <t>Las transacciones en el periodo fueron las siguientes:</t>
  </si>
  <si>
    <t>NO APLICA</t>
  </si>
  <si>
    <r>
      <t xml:space="preserve">Firma autorizada </t>
    </r>
    <r>
      <rPr>
        <sz val="12"/>
        <color rgb="FF000000"/>
        <rFont val="Arial"/>
        <family val="2"/>
      </rPr>
      <t>Hugo Alfredo Yubi Dagogliano</t>
    </r>
  </si>
  <si>
    <t>Res. CNV 30/2021</t>
  </si>
  <si>
    <t>Inc. A)  Hugo Yubi , Patricia Goiburu</t>
  </si>
  <si>
    <t>Hugo Alfredo Yubi Dagogliano</t>
  </si>
  <si>
    <t>Patricia Jazmin Goiburu de Yubi</t>
  </si>
  <si>
    <t xml:space="preserve">Anticipos </t>
  </si>
  <si>
    <t>AL 31/12/2023 Y AL  31/12/2022</t>
  </si>
  <si>
    <t>Fecha de emisión del formulario: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</si>
</sst>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2" borderId="0" xfId="0" applyFont="1" applyFill="1" applyBorder="1"/>
    <xf numFmtId="3" fontId="3" fillId="0" borderId="0" xfId="0" applyNumberFormat="1" applyFont="1" applyBorder="1"/>
    <xf numFmtId="0" fontId="2" fillId="0" borderId="0" xfId="0" applyFont="1"/>
    <xf numFmtId="3" fontId="3" fillId="0" borderId="0" xfId="0" applyNumberFormat="1" applyFont="1"/>
    <xf numFmtId="0" fontId="3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/>
    <xf numFmtId="3" fontId="7" fillId="0" borderId="0" xfId="0" applyNumberFormat="1" applyFont="1" applyFill="1" applyBorder="1"/>
    <xf numFmtId="0" fontId="10" fillId="2" borderId="7" xfId="0" applyFont="1" applyFill="1" applyBorder="1"/>
    <xf numFmtId="14" fontId="11" fillId="3" borderId="0" xfId="0" applyNumberFormat="1" applyFont="1" applyFill="1" applyAlignment="1">
      <alignment horizontal="center" vertical="center"/>
    </xf>
    <xf numFmtId="0" fontId="12" fillId="2" borderId="1" xfId="0" applyFont="1" applyFill="1" applyBorder="1"/>
    <xf numFmtId="0" fontId="13" fillId="2" borderId="1" xfId="0" applyFont="1" applyFill="1" applyBorder="1"/>
    <xf numFmtId="0" fontId="10" fillId="2" borderId="1" xfId="0" applyFont="1" applyFill="1" applyBorder="1"/>
    <xf numFmtId="3" fontId="13" fillId="0" borderId="1" xfId="0" applyNumberFormat="1" applyFont="1" applyFill="1" applyBorder="1"/>
    <xf numFmtId="0" fontId="13" fillId="0" borderId="1" xfId="0" applyFont="1" applyFill="1" applyBorder="1"/>
    <xf numFmtId="3" fontId="15" fillId="0" borderId="1" xfId="0" applyNumberFormat="1" applyFont="1" applyFill="1" applyBorder="1"/>
    <xf numFmtId="0" fontId="13" fillId="2" borderId="1" xfId="0" applyFont="1" applyFill="1" applyBorder="1" applyAlignment="1">
      <alignment horizontal="center"/>
    </xf>
    <xf numFmtId="0" fontId="16" fillId="2" borderId="5" xfId="0" applyFont="1" applyFill="1" applyBorder="1"/>
    <xf numFmtId="3" fontId="18" fillId="0" borderId="1" xfId="0" applyNumberFormat="1" applyFont="1" applyFill="1" applyBorder="1"/>
    <xf numFmtId="0" fontId="18" fillId="0" borderId="1" xfId="0" applyFont="1" applyFill="1" applyBorder="1"/>
    <xf numFmtId="0" fontId="19" fillId="2" borderId="1" xfId="0" applyFont="1" applyFill="1" applyBorder="1"/>
    <xf numFmtId="0" fontId="14" fillId="4" borderId="1" xfId="0" applyFont="1" applyFill="1" applyBorder="1"/>
    <xf numFmtId="3" fontId="15" fillId="4" borderId="1" xfId="0" applyNumberFormat="1" applyFont="1" applyFill="1" applyBorder="1"/>
    <xf numFmtId="0" fontId="12" fillId="4" borderId="1" xfId="0" applyFont="1" applyFill="1" applyBorder="1"/>
    <xf numFmtId="3" fontId="15" fillId="5" borderId="1" xfId="0" applyNumberFormat="1" applyFont="1" applyFill="1" applyBorder="1"/>
    <xf numFmtId="0" fontId="16" fillId="4" borderId="5" xfId="0" applyFont="1" applyFill="1" applyBorder="1"/>
    <xf numFmtId="3" fontId="17" fillId="5" borderId="1" xfId="0" applyNumberFormat="1" applyFont="1" applyFill="1" applyBorder="1"/>
    <xf numFmtId="0" fontId="16" fillId="4" borderId="1" xfId="0" applyFont="1" applyFill="1" applyBorder="1"/>
    <xf numFmtId="0" fontId="18" fillId="5" borderId="1" xfId="0" applyFont="1" applyFill="1" applyBorder="1"/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2">
    <cellStyle name="Hipervínculo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1583748</xdr:colOff>
      <xdr:row>5</xdr:row>
      <xdr:rowOff>103685</xdr:rowOff>
    </xdr:to>
    <xdr:pic>
      <xdr:nvPicPr>
        <xdr:cNvPr id="2" name="1 Imagen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583748" cy="1056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7:F100"/>
  <sheetViews>
    <sheetView tabSelected="1" topLeftCell="A70" zoomScale="70" zoomScaleNormal="70" workbookViewId="0">
      <selection activeCell="C93" sqref="C93"/>
    </sheetView>
  </sheetViews>
  <sheetFormatPr baseColWidth="10" defaultRowHeight="15" x14ac:dyDescent="0.2"/>
  <cols>
    <col min="1" max="1" width="51.7109375" style="1" bestFit="1" customWidth="1"/>
    <col min="2" max="2" width="31.28515625" style="1" customWidth="1"/>
    <col min="3" max="3" width="31.42578125" style="1" customWidth="1"/>
    <col min="4" max="4" width="36.7109375" style="1" customWidth="1"/>
    <col min="5" max="16384" width="11.42578125" style="1"/>
  </cols>
  <sheetData>
    <row r="7" spans="1:4" x14ac:dyDescent="0.2">
      <c r="A7" s="2"/>
      <c r="B7" s="2"/>
    </row>
    <row r="8" spans="1:4" ht="23.25" x14ac:dyDescent="0.35">
      <c r="A8" s="43" t="s">
        <v>0</v>
      </c>
      <c r="B8" s="43"/>
      <c r="C8" s="43"/>
      <c r="D8" s="43"/>
    </row>
    <row r="9" spans="1:4" ht="23.25" x14ac:dyDescent="0.35">
      <c r="A9" s="38"/>
      <c r="B9" s="38" t="s">
        <v>48</v>
      </c>
      <c r="C9" s="38"/>
      <c r="D9" s="38"/>
    </row>
    <row r="10" spans="1:4" ht="20.25" x14ac:dyDescent="0.2">
      <c r="A10" s="44" t="s">
        <v>1</v>
      </c>
      <c r="B10" s="44"/>
      <c r="C10" s="44"/>
      <c r="D10" s="44"/>
    </row>
    <row r="11" spans="1:4" ht="20.25" x14ac:dyDescent="0.2">
      <c r="A11" s="41"/>
      <c r="B11" s="41"/>
      <c r="C11" s="41"/>
      <c r="D11" s="41"/>
    </row>
    <row r="12" spans="1:4" ht="15.75" x14ac:dyDescent="0.25">
      <c r="A12" s="42" t="s">
        <v>2</v>
      </c>
      <c r="B12" s="42"/>
      <c r="C12" s="42"/>
      <c r="D12" s="42"/>
    </row>
    <row r="13" spans="1:4" ht="18" customHeight="1" x14ac:dyDescent="0.25">
      <c r="A13" s="42" t="s">
        <v>3</v>
      </c>
      <c r="B13" s="42"/>
      <c r="C13" s="42"/>
      <c r="D13" s="42"/>
    </row>
    <row r="14" spans="1:4" ht="18" customHeight="1" x14ac:dyDescent="0.25">
      <c r="A14" s="3" t="s">
        <v>49</v>
      </c>
      <c r="B14" s="2"/>
    </row>
    <row r="15" spans="1:4" ht="18" customHeight="1" x14ac:dyDescent="0.25">
      <c r="A15" s="3" t="s">
        <v>4</v>
      </c>
      <c r="B15" s="2"/>
    </row>
    <row r="16" spans="1:4" ht="18" customHeight="1" x14ac:dyDescent="0.25">
      <c r="A16" s="3" t="s">
        <v>5</v>
      </c>
      <c r="B16" s="2"/>
    </row>
    <row r="17" spans="1:4" ht="15.75" x14ac:dyDescent="0.25">
      <c r="A17" s="3" t="s">
        <v>6</v>
      </c>
      <c r="B17" s="2"/>
    </row>
    <row r="18" spans="1:4" ht="24.75" customHeight="1" x14ac:dyDescent="0.2">
      <c r="A18" s="45" t="s">
        <v>7</v>
      </c>
      <c r="B18" s="45"/>
      <c r="C18" s="45"/>
      <c r="D18" s="45"/>
    </row>
    <row r="19" spans="1:4" x14ac:dyDescent="0.2">
      <c r="A19" s="45"/>
      <c r="B19" s="45"/>
      <c r="C19" s="45"/>
      <c r="D19" s="45"/>
    </row>
    <row r="20" spans="1:4" x14ac:dyDescent="0.2">
      <c r="A20" s="45"/>
      <c r="B20" s="45"/>
      <c r="C20" s="45"/>
      <c r="D20" s="45"/>
    </row>
    <row r="21" spans="1:4" x14ac:dyDescent="0.2">
      <c r="A21" s="4"/>
      <c r="B21" s="2"/>
    </row>
    <row r="22" spans="1:4" ht="15" customHeight="1" x14ac:dyDescent="0.25">
      <c r="A22" s="42" t="s">
        <v>8</v>
      </c>
      <c r="B22" s="42"/>
      <c r="C22" s="42"/>
      <c r="D22" s="42"/>
    </row>
    <row r="23" spans="1:4" ht="15.75" x14ac:dyDescent="0.25">
      <c r="A23" s="5"/>
      <c r="B23" s="2"/>
    </row>
    <row r="24" spans="1:4" ht="63" x14ac:dyDescent="0.25">
      <c r="A24" s="6" t="s">
        <v>9</v>
      </c>
      <c r="B24" s="7" t="s">
        <v>10</v>
      </c>
      <c r="C24" s="7" t="s">
        <v>12</v>
      </c>
      <c r="D24" s="7" t="s">
        <v>11</v>
      </c>
    </row>
    <row r="25" spans="1:4" ht="15.75" x14ac:dyDescent="0.25">
      <c r="A25" s="46" t="s">
        <v>46</v>
      </c>
      <c r="B25" s="47"/>
      <c r="C25" s="47"/>
      <c r="D25" s="48"/>
    </row>
    <row r="26" spans="1:4" ht="15.75" x14ac:dyDescent="0.25">
      <c r="A26" s="8"/>
      <c r="B26" s="2"/>
    </row>
    <row r="27" spans="1:4" ht="23.25" customHeight="1" x14ac:dyDescent="0.25">
      <c r="A27" s="49" t="s">
        <v>13</v>
      </c>
      <c r="B27" s="49"/>
      <c r="C27" s="49"/>
      <c r="D27" s="49"/>
    </row>
    <row r="28" spans="1:4" ht="23.25" customHeight="1" x14ac:dyDescent="0.25">
      <c r="A28" s="40"/>
      <c r="B28" s="40"/>
      <c r="C28" s="40"/>
      <c r="D28" s="40"/>
    </row>
    <row r="29" spans="1:4" ht="15.75" x14ac:dyDescent="0.25">
      <c r="A29" s="42" t="s">
        <v>14</v>
      </c>
      <c r="B29" s="42"/>
      <c r="C29" s="42"/>
      <c r="D29" s="42"/>
    </row>
    <row r="30" spans="1:4" ht="31.5" x14ac:dyDescent="0.25">
      <c r="A30" s="6" t="s">
        <v>9</v>
      </c>
      <c r="B30" s="7" t="s">
        <v>15</v>
      </c>
      <c r="C30" s="7" t="s">
        <v>16</v>
      </c>
      <c r="D30" s="7" t="s">
        <v>17</v>
      </c>
    </row>
    <row r="31" spans="1:4" ht="15.75" x14ac:dyDescent="0.25">
      <c r="A31" s="46" t="s">
        <v>46</v>
      </c>
      <c r="B31" s="47"/>
      <c r="C31" s="47"/>
      <c r="D31" s="48"/>
    </row>
    <row r="32" spans="1:4" ht="15.75" x14ac:dyDescent="0.25">
      <c r="A32" s="8"/>
      <c r="B32" s="2"/>
    </row>
    <row r="33" spans="1:6" ht="34.5" customHeight="1" x14ac:dyDescent="0.25">
      <c r="A33" s="49" t="s">
        <v>13</v>
      </c>
      <c r="B33" s="49"/>
      <c r="C33" s="49"/>
      <c r="D33" s="49"/>
    </row>
    <row r="34" spans="1:6" ht="15.75" x14ac:dyDescent="0.25">
      <c r="A34" s="8"/>
      <c r="B34" s="2"/>
    </row>
    <row r="35" spans="1:6" ht="15.75" x14ac:dyDescent="0.25">
      <c r="A35" s="8"/>
      <c r="B35" s="2"/>
    </row>
    <row r="36" spans="1:6" ht="15.75" x14ac:dyDescent="0.25">
      <c r="A36" s="42" t="s">
        <v>18</v>
      </c>
      <c r="B36" s="42"/>
      <c r="C36" s="42"/>
      <c r="D36" s="42"/>
    </row>
    <row r="37" spans="1:6" ht="45" customHeight="1" x14ac:dyDescent="0.25">
      <c r="A37" s="52" t="s">
        <v>19</v>
      </c>
      <c r="B37" s="52"/>
      <c r="C37" s="46" t="s">
        <v>20</v>
      </c>
      <c r="D37" s="48"/>
    </row>
    <row r="38" spans="1:6" ht="15.75" x14ac:dyDescent="0.25">
      <c r="A38" s="53" t="s">
        <v>46</v>
      </c>
      <c r="B38" s="54"/>
      <c r="C38" s="54"/>
      <c r="D38" s="55"/>
    </row>
    <row r="39" spans="1:6" ht="15.75" x14ac:dyDescent="0.25">
      <c r="A39" s="39"/>
      <c r="B39" s="39"/>
      <c r="C39" s="39"/>
      <c r="D39" s="39"/>
    </row>
    <row r="40" spans="1:6" ht="15" customHeight="1" x14ac:dyDescent="0.25">
      <c r="A40" s="42" t="s">
        <v>21</v>
      </c>
      <c r="B40" s="42"/>
      <c r="C40" s="42"/>
      <c r="D40" s="42"/>
    </row>
    <row r="41" spans="1:6" ht="15" customHeight="1" x14ac:dyDescent="0.25">
      <c r="A41" s="49" t="s">
        <v>45</v>
      </c>
      <c r="B41" s="49"/>
      <c r="C41" s="49"/>
      <c r="D41" s="39"/>
    </row>
    <row r="42" spans="1:6" ht="30" customHeight="1" x14ac:dyDescent="0.25">
      <c r="A42" s="56" t="s">
        <v>53</v>
      </c>
      <c r="B42" s="56"/>
      <c r="C42" s="56"/>
      <c r="D42" s="56"/>
    </row>
    <row r="43" spans="1:6" ht="15" customHeight="1" x14ac:dyDescent="0.25">
      <c r="A43" s="50" t="s">
        <v>22</v>
      </c>
      <c r="B43" s="50"/>
      <c r="C43" s="50"/>
      <c r="D43" s="50"/>
    </row>
    <row r="44" spans="1:6" x14ac:dyDescent="0.2">
      <c r="A44" s="51" t="s">
        <v>44</v>
      </c>
      <c r="B44" s="51"/>
      <c r="C44" s="51"/>
      <c r="D44" s="51"/>
      <c r="E44" s="9"/>
      <c r="F44" s="9"/>
    </row>
    <row r="45" spans="1:6" x14ac:dyDescent="0.2">
      <c r="A45" s="9"/>
      <c r="B45" s="9"/>
      <c r="C45" s="9"/>
      <c r="D45" s="9"/>
      <c r="E45" s="9"/>
      <c r="F45" s="9"/>
    </row>
    <row r="46" spans="1:6" s="13" customFormat="1" x14ac:dyDescent="0.2">
      <c r="A46" s="17"/>
      <c r="B46" s="18">
        <v>45291</v>
      </c>
      <c r="C46" s="18">
        <v>44926</v>
      </c>
    </row>
    <row r="47" spans="1:6" s="13" customFormat="1" ht="15.75" x14ac:dyDescent="0.25">
      <c r="A47" s="19" t="s">
        <v>23</v>
      </c>
      <c r="B47" s="20"/>
      <c r="C47" s="20"/>
    </row>
    <row r="48" spans="1:6" s="13" customFormat="1" x14ac:dyDescent="0.2">
      <c r="A48" s="21" t="s">
        <v>24</v>
      </c>
      <c r="B48" s="20">
        <v>0</v>
      </c>
      <c r="C48" s="20">
        <v>0</v>
      </c>
    </row>
    <row r="49" spans="1:6" s="13" customFormat="1" ht="15.75" x14ac:dyDescent="0.25">
      <c r="A49" s="30" t="s">
        <v>25</v>
      </c>
      <c r="B49" s="31">
        <v>455204802</v>
      </c>
      <c r="C49" s="31">
        <v>520876078</v>
      </c>
    </row>
    <row r="50" spans="1:6" s="13" customFormat="1" x14ac:dyDescent="0.2">
      <c r="A50" s="21" t="s">
        <v>26</v>
      </c>
      <c r="B50" s="22">
        <v>446204699</v>
      </c>
      <c r="C50" s="22">
        <v>500009604</v>
      </c>
    </row>
    <row r="51" spans="1:6" s="13" customFormat="1" x14ac:dyDescent="0.2">
      <c r="A51" s="21" t="s">
        <v>27</v>
      </c>
      <c r="B51" s="22">
        <v>1266603</v>
      </c>
      <c r="C51" s="22">
        <v>19970474</v>
      </c>
    </row>
    <row r="52" spans="1:6" s="13" customFormat="1" x14ac:dyDescent="0.2">
      <c r="A52" s="21" t="s">
        <v>50</v>
      </c>
      <c r="B52" s="22">
        <v>0</v>
      </c>
      <c r="C52" s="22">
        <v>0</v>
      </c>
    </row>
    <row r="53" spans="1:6" s="13" customFormat="1" x14ac:dyDescent="0.2">
      <c r="A53" s="21" t="s">
        <v>51</v>
      </c>
      <c r="B53" s="22">
        <v>7733500</v>
      </c>
      <c r="C53" s="22">
        <v>896000</v>
      </c>
    </row>
    <row r="54" spans="1:6" s="13" customFormat="1" x14ac:dyDescent="0.2">
      <c r="A54" s="21" t="s">
        <v>28</v>
      </c>
      <c r="B54" s="23">
        <v>0</v>
      </c>
      <c r="C54" s="23">
        <v>0</v>
      </c>
    </row>
    <row r="55" spans="1:6" s="13" customFormat="1" ht="15.75" x14ac:dyDescent="0.25">
      <c r="A55" s="30" t="s">
        <v>52</v>
      </c>
      <c r="B55" s="31">
        <f>+B56+B57</f>
        <v>739892029</v>
      </c>
      <c r="C55" s="31">
        <v>676657280</v>
      </c>
    </row>
    <row r="56" spans="1:6" s="13" customFormat="1" x14ac:dyDescent="0.2">
      <c r="A56" s="21" t="s">
        <v>50</v>
      </c>
      <c r="B56" s="22">
        <v>636934525</v>
      </c>
      <c r="C56" s="22">
        <v>643208234</v>
      </c>
    </row>
    <row r="57" spans="1:6" s="13" customFormat="1" x14ac:dyDescent="0.2">
      <c r="A57" s="21" t="s">
        <v>51</v>
      </c>
      <c r="B57" s="22">
        <v>102957504</v>
      </c>
      <c r="C57" s="22">
        <v>33449046</v>
      </c>
    </row>
    <row r="58" spans="1:6" s="13" customFormat="1" ht="15.75" x14ac:dyDescent="0.25">
      <c r="A58" s="19" t="s">
        <v>29</v>
      </c>
      <c r="B58" s="24">
        <v>1051573148</v>
      </c>
      <c r="C58" s="24">
        <v>1197533358</v>
      </c>
    </row>
    <row r="59" spans="1:6" s="13" customFormat="1" ht="15.75" x14ac:dyDescent="0.25">
      <c r="A59" s="19" t="s">
        <v>30</v>
      </c>
      <c r="B59" s="25"/>
      <c r="C59" s="25"/>
    </row>
    <row r="60" spans="1:6" s="13" customFormat="1" ht="15.75" x14ac:dyDescent="0.25">
      <c r="A60" s="30" t="s">
        <v>31</v>
      </c>
      <c r="B60" s="31">
        <f>+B61+B62</f>
        <v>72573191</v>
      </c>
      <c r="C60" s="31">
        <v>54174312</v>
      </c>
    </row>
    <row r="61" spans="1:6" s="13" customFormat="1" x14ac:dyDescent="0.2">
      <c r="A61" s="21" t="s">
        <v>26</v>
      </c>
      <c r="B61" s="22">
        <v>16625000</v>
      </c>
      <c r="C61" s="22">
        <v>17770000</v>
      </c>
    </row>
    <row r="62" spans="1:6" s="13" customFormat="1" x14ac:dyDescent="0.2">
      <c r="A62" s="21" t="s">
        <v>27</v>
      </c>
      <c r="B62" s="22">
        <v>55948191</v>
      </c>
      <c r="C62" s="22">
        <v>36404312</v>
      </c>
    </row>
    <row r="63" spans="1:6" s="13" customFormat="1" x14ac:dyDescent="0.2">
      <c r="A63" s="21" t="s">
        <v>32</v>
      </c>
      <c r="B63" s="23">
        <v>0</v>
      </c>
      <c r="C63" s="23">
        <v>0</v>
      </c>
      <c r="D63" s="14"/>
      <c r="E63" s="14"/>
      <c r="F63" s="14"/>
    </row>
    <row r="64" spans="1:6" s="13" customFormat="1" x14ac:dyDescent="0.2">
      <c r="A64" s="21" t="s">
        <v>33</v>
      </c>
      <c r="B64" s="23">
        <v>0</v>
      </c>
      <c r="C64" s="23">
        <v>0</v>
      </c>
      <c r="D64" s="15"/>
      <c r="E64" s="15"/>
      <c r="F64" s="15"/>
    </row>
    <row r="65" spans="1:6" s="13" customFormat="1" x14ac:dyDescent="0.2">
      <c r="A65" s="21" t="s">
        <v>34</v>
      </c>
      <c r="B65" s="23">
        <v>0</v>
      </c>
      <c r="C65" s="23">
        <v>0</v>
      </c>
      <c r="D65" s="15"/>
      <c r="E65" s="15"/>
      <c r="F65" s="15"/>
    </row>
    <row r="66" spans="1:6" s="13" customFormat="1" x14ac:dyDescent="0.2">
      <c r="A66" s="21" t="s">
        <v>35</v>
      </c>
      <c r="B66" s="23">
        <v>0</v>
      </c>
      <c r="C66" s="23">
        <v>0</v>
      </c>
      <c r="D66" s="15"/>
      <c r="E66" s="15"/>
      <c r="F66" s="15"/>
    </row>
    <row r="67" spans="1:6" s="13" customFormat="1" ht="15.75" x14ac:dyDescent="0.25">
      <c r="A67" s="32" t="s">
        <v>36</v>
      </c>
      <c r="B67" s="33">
        <v>72573191</v>
      </c>
      <c r="C67" s="33">
        <v>54174312</v>
      </c>
      <c r="D67" s="15"/>
      <c r="E67" s="15"/>
      <c r="F67" s="15"/>
    </row>
    <row r="68" spans="1:6" s="13" customFormat="1" x14ac:dyDescent="0.2">
      <c r="B68" s="16"/>
      <c r="C68" s="16"/>
      <c r="D68" s="15"/>
      <c r="E68" s="15"/>
      <c r="F68" s="15"/>
    </row>
    <row r="69" spans="1:6" s="13" customFormat="1" x14ac:dyDescent="0.2">
      <c r="B69" s="15"/>
      <c r="C69" s="15"/>
      <c r="D69" s="15"/>
      <c r="E69" s="15"/>
      <c r="F69" s="15"/>
    </row>
    <row r="70" spans="1:6" s="13" customFormat="1" ht="15.75" x14ac:dyDescent="0.25">
      <c r="A70" s="26"/>
      <c r="B70" s="18">
        <v>45291</v>
      </c>
      <c r="C70" s="18">
        <v>44926</v>
      </c>
      <c r="D70" s="15"/>
      <c r="E70" s="15"/>
      <c r="F70" s="15"/>
    </row>
    <row r="71" spans="1:6" s="13" customFormat="1" ht="15.75" x14ac:dyDescent="0.25">
      <c r="A71" s="34" t="s">
        <v>37</v>
      </c>
      <c r="B71" s="35">
        <v>55688379</v>
      </c>
      <c r="C71" s="35">
        <v>91343967</v>
      </c>
      <c r="D71" s="15"/>
      <c r="E71" s="15"/>
      <c r="F71" s="15"/>
    </row>
    <row r="72" spans="1:6" s="13" customFormat="1" x14ac:dyDescent="0.2">
      <c r="A72" s="21" t="s">
        <v>26</v>
      </c>
      <c r="B72" s="27">
        <v>19268268</v>
      </c>
      <c r="C72" s="27">
        <v>40875286</v>
      </c>
      <c r="D72" s="15"/>
      <c r="E72" s="15"/>
      <c r="F72" s="15"/>
    </row>
    <row r="73" spans="1:6" s="13" customFormat="1" x14ac:dyDescent="0.2">
      <c r="A73" s="21" t="s">
        <v>27</v>
      </c>
      <c r="B73" s="27">
        <v>21645306</v>
      </c>
      <c r="C73" s="27">
        <v>42015624</v>
      </c>
      <c r="D73" s="15"/>
      <c r="E73" s="15"/>
      <c r="F73" s="15"/>
    </row>
    <row r="74" spans="1:6" s="13" customFormat="1" x14ac:dyDescent="0.2">
      <c r="A74" s="21" t="s">
        <v>50</v>
      </c>
      <c r="B74" s="27">
        <v>7250094</v>
      </c>
      <c r="C74" s="27">
        <v>6901507</v>
      </c>
      <c r="D74" s="15"/>
      <c r="E74" s="15"/>
      <c r="F74" s="15"/>
    </row>
    <row r="75" spans="1:6" s="13" customFormat="1" x14ac:dyDescent="0.2">
      <c r="A75" s="21" t="s">
        <v>51</v>
      </c>
      <c r="B75" s="27">
        <v>7524711</v>
      </c>
      <c r="C75" s="27">
        <v>1551550</v>
      </c>
      <c r="D75" s="15"/>
      <c r="E75" s="15"/>
      <c r="F75" s="15"/>
    </row>
    <row r="76" spans="1:6" s="13" customFormat="1" ht="15.75" x14ac:dyDescent="0.25">
      <c r="A76" s="34" t="s">
        <v>38</v>
      </c>
      <c r="B76" s="35">
        <v>9881724</v>
      </c>
      <c r="C76" s="35">
        <v>12722487</v>
      </c>
      <c r="D76" s="15"/>
      <c r="E76" s="15"/>
      <c r="F76" s="15"/>
    </row>
    <row r="77" spans="1:6" s="13" customFormat="1" x14ac:dyDescent="0.2">
      <c r="A77" s="21" t="s">
        <v>26</v>
      </c>
      <c r="B77" s="27">
        <v>3334915</v>
      </c>
      <c r="C77" s="27">
        <v>3487993</v>
      </c>
      <c r="D77" s="15"/>
      <c r="E77" s="15"/>
      <c r="F77" s="15"/>
    </row>
    <row r="78" spans="1:6" s="13" customFormat="1" x14ac:dyDescent="0.2">
      <c r="A78" s="21" t="s">
        <v>27</v>
      </c>
      <c r="B78" s="27">
        <v>2621233</v>
      </c>
      <c r="C78" s="27">
        <v>7197455</v>
      </c>
      <c r="D78" s="15"/>
      <c r="E78" s="15"/>
      <c r="F78" s="15"/>
    </row>
    <row r="79" spans="1:6" ht="15.75" x14ac:dyDescent="0.25">
      <c r="A79" s="21" t="s">
        <v>50</v>
      </c>
      <c r="B79" s="27">
        <v>118757</v>
      </c>
      <c r="C79" s="27">
        <v>1134660</v>
      </c>
      <c r="D79" s="39"/>
    </row>
    <row r="80" spans="1:6" ht="15.75" x14ac:dyDescent="0.25">
      <c r="A80" s="21" t="s">
        <v>51</v>
      </c>
      <c r="B80" s="27">
        <v>3806819</v>
      </c>
      <c r="C80" s="27">
        <v>902379</v>
      </c>
      <c r="D80" s="39"/>
    </row>
    <row r="81" spans="1:4" ht="15.75" x14ac:dyDescent="0.25">
      <c r="A81" s="34" t="s">
        <v>39</v>
      </c>
      <c r="B81" s="35">
        <v>1843056860</v>
      </c>
      <c r="C81" s="35">
        <v>1960692172</v>
      </c>
      <c r="D81" s="39"/>
    </row>
    <row r="82" spans="1:4" ht="15.75" x14ac:dyDescent="0.25">
      <c r="A82" s="29" t="s">
        <v>40</v>
      </c>
      <c r="B82" s="28">
        <v>0</v>
      </c>
      <c r="C82" s="28">
        <v>0</v>
      </c>
      <c r="D82" s="39"/>
    </row>
    <row r="83" spans="1:4" ht="15.75" x14ac:dyDescent="0.25">
      <c r="A83" s="21" t="s">
        <v>41</v>
      </c>
      <c r="B83" s="27">
        <v>0</v>
      </c>
      <c r="C83" s="27">
        <v>0</v>
      </c>
      <c r="D83" s="39"/>
    </row>
    <row r="84" spans="1:4" ht="15.75" x14ac:dyDescent="0.25">
      <c r="A84" s="21" t="s">
        <v>26</v>
      </c>
      <c r="B84" s="27">
        <v>67468180</v>
      </c>
      <c r="C84" s="27">
        <v>75059090</v>
      </c>
      <c r="D84" s="39"/>
    </row>
    <row r="85" spans="1:4" ht="15.75" x14ac:dyDescent="0.25">
      <c r="A85" s="21" t="s">
        <v>27</v>
      </c>
      <c r="B85" s="27">
        <v>345627013</v>
      </c>
      <c r="C85" s="27">
        <v>281584933</v>
      </c>
      <c r="D85" s="39"/>
    </row>
    <row r="86" spans="1:4" ht="15.75" x14ac:dyDescent="0.25">
      <c r="A86" s="21" t="s">
        <v>50</v>
      </c>
      <c r="B86" s="27">
        <v>993598035</v>
      </c>
      <c r="C86" s="27">
        <v>1167684517</v>
      </c>
      <c r="D86" s="39"/>
    </row>
    <row r="87" spans="1:4" ht="15.75" x14ac:dyDescent="0.25">
      <c r="A87" s="21" t="s">
        <v>51</v>
      </c>
      <c r="B87" s="27">
        <v>436363632</v>
      </c>
      <c r="C87" s="27">
        <v>436363632</v>
      </c>
      <c r="D87" s="39"/>
    </row>
    <row r="88" spans="1:4" ht="15.75" x14ac:dyDescent="0.25">
      <c r="A88" s="36" t="s">
        <v>42</v>
      </c>
      <c r="B88" s="37">
        <v>0</v>
      </c>
      <c r="C88" s="37">
        <v>0</v>
      </c>
      <c r="D88" s="39"/>
    </row>
    <row r="89" spans="1:4" ht="15.75" x14ac:dyDescent="0.25">
      <c r="A89" s="21" t="s">
        <v>43</v>
      </c>
      <c r="B89" s="27">
        <v>0</v>
      </c>
      <c r="C89" s="27">
        <v>0</v>
      </c>
      <c r="D89" s="39"/>
    </row>
    <row r="90" spans="1:4" ht="15.75" x14ac:dyDescent="0.25">
      <c r="D90" s="39"/>
    </row>
    <row r="91" spans="1:4" ht="15.75" x14ac:dyDescent="0.25">
      <c r="A91" s="39"/>
      <c r="B91" s="39"/>
      <c r="C91" s="39"/>
      <c r="D91" s="39"/>
    </row>
    <row r="92" spans="1:4" ht="15.75" x14ac:dyDescent="0.25">
      <c r="A92" s="3"/>
      <c r="B92" s="10"/>
    </row>
    <row r="93" spans="1:4" ht="15.75" x14ac:dyDescent="0.25">
      <c r="A93" s="3"/>
      <c r="B93" s="10"/>
    </row>
    <row r="94" spans="1:4" ht="15.75" x14ac:dyDescent="0.25">
      <c r="A94" s="3" t="s">
        <v>47</v>
      </c>
      <c r="B94" s="10"/>
    </row>
    <row r="95" spans="1:4" ht="15.75" x14ac:dyDescent="0.25">
      <c r="A95" s="3" t="s">
        <v>54</v>
      </c>
      <c r="B95" s="10"/>
    </row>
    <row r="96" spans="1:4" ht="15.75" x14ac:dyDescent="0.25">
      <c r="A96" s="11"/>
      <c r="B96" s="12"/>
    </row>
    <row r="98" spans="3:3" x14ac:dyDescent="0.2">
      <c r="C98" s="12"/>
    </row>
    <row r="99" spans="3:3" x14ac:dyDescent="0.2">
      <c r="C99" s="12"/>
    </row>
    <row r="100" spans="3:3" x14ac:dyDescent="0.2">
      <c r="C100" s="12"/>
    </row>
  </sheetData>
  <mergeCells count="20">
    <mergeCell ref="A43:D43"/>
    <mergeCell ref="A44:D44"/>
    <mergeCell ref="A37:B37"/>
    <mergeCell ref="C37:D37"/>
    <mergeCell ref="A38:D38"/>
    <mergeCell ref="A40:D40"/>
    <mergeCell ref="A41:C41"/>
    <mergeCell ref="A42:D42"/>
    <mergeCell ref="A36:D36"/>
    <mergeCell ref="A8:D8"/>
    <mergeCell ref="A10:D10"/>
    <mergeCell ref="A12:D12"/>
    <mergeCell ref="A13:D13"/>
    <mergeCell ref="A18:D20"/>
    <mergeCell ref="A22:D22"/>
    <mergeCell ref="A25:D25"/>
    <mergeCell ref="A27:D27"/>
    <mergeCell ref="A29:D29"/>
    <mergeCell ref="A31:D31"/>
    <mergeCell ref="A33:D33"/>
  </mergeCells>
  <pageMargins left="0.98425196850393704" right="0.70866141732283472" top="0.74803149606299213" bottom="0.74803149606299213" header="0.31496062992125984" footer="0.31496062992125984"/>
  <pageSetup paperSize="9" scale="46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2Ld6adkvsFePeVMFIkQNNJ6AFmXObgxAp4WcOtIOGjQzDovdg4W/HPPuJrFFpX6u93KZ+UeSn/Sv
U4Ah2AbG/w==</DigestValue>
    </Reference>
    <Reference Type="http://www.w3.org/2000/09/xmldsig#Object" URI="#idOfficeObject">
      <DigestMethod Algorithm="http://www.w3.org/2001/04/xmlenc#sha512"/>
      <DigestValue>Adoss05SZ0jgyEFuQnlIMeQQ/YgOwrTQW9TNgoAQwWph+A/wwQIHjOn67m6sfjz9BNCSlelqFaqJ
aY+jcEUE3A==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MgJbFWo1SITtw427wc4MhJyj3/3sGlY2GmcpsBScy+Qupl1imrw+E0lZ5pudsiTFTfdoOzjuBkeW
3LntL3936Q==</DigestValue>
    </Reference>
  </SignedInfo>
  <SignatureValue>SFOF9gaPDabnH/YcHHP2/nExdQu/c6sGei+9AY+hulHVUkaYvZ4G0Dqijp9uL6DvJH4kbJc3JlS1
M9d/8t3CD7sdKeI0hq6g1UhmIHWKKJx6HB1bzrY9xs/72gdSsrOXTS8B69qjVke5hKDSpehWKpNH
x6UpnHLQkT2Hr01kgaV1TZo8e5jtNehDhq/xXF2HpZScI3sWGQxwSnea2DG/ZvFUc7k1o1F+i10N
FlLumJbZiO/17JpLDVjBH7pAMkO88arL0CmB80pg8RgjQIi8hjQn1dc5tYyni7pnt8JzrGvedUhZ
0F5y9OEsABUqrzD6lI6/D5HyI8CQEaJCO+ycPQ==</SignatureValue>
  <KeyInfo>
    <X509Data>
      <X509Certificate>MIIHpDCCBYygAwIBAgIQJJHkugfY16JPMPparwHkejANBgkqhkiG9w0BAQ0FADCBhTELMAkGA1UEBhMCUFkxDTALBgNVBAoTBElDUFAxODA2BgNVBAsTL1ByZXN0YWRvciBDdWFsaWZpY2FkbyBkZSBTZXJ2aWNpb3MgZGUgQ29uZmlhbnphMRUwEwYDVQQDEwxDT0RFMTAwIFMuQS4xFjAUBgNVBAUTDVJVQzgwMDgwNjEwLTcwHhcNMjQwMjA3MTQwMjQ0WhcNMjYwMjA3MTQwMjQ0WjCBvjELMAkGA1UEBhMCUFkxNjA0BgNVBAoMLUNFUlRJRklDQURPIENVQUxJRklDQURPIERFIEZJUk1BIEVMRUNUUsOTTklDQTELMAkGA1UECxMCRjIxGDAWBgNVBAQTD1lVQkkgREFHT0dMSUFOTzEVMBMGA1UEKhMMSFVHTyBBTEZSRURPMSYwJAYDVQQDEx1IVUdPIEFMRlJFRE8gIFlVQkkgREFHT0dMSUFOTzERMA8GA1UEBRMIQ0k3NDU1NDgwggEiMA0GCSqGSIb3DQEBAQUAA4IBDwAwggEKAoIBAQDuMMB2cptAk+o3L/5lZSSx3B44rdS6yrc5Wkt9aEPybzmqN5gWE6HywoyNurDziH+u2Y6smsfxT0W8JMOvF8hLRgSlBm8T6sUAQFs3FkFr12MMdGcOeO0FwTSldT96Tp98tEu9UNuODWi/XE9KNV5TiEpDWBgh/cmmgAorx5DYrx/7z/rX1gzHYX4xEa/dvWVL4IN0Z83g+c69jlFhg8JIBQAgg53TKTgVanuogJVcJZ7akglUiFIYYDDZayB6Wp0hiQV1OiLasJBK8ddh6ZTYi683I2+mSNABVnvdtLcosWQbXxJWKQpHBiYACZVHykyY239dG7iavT5jisAEXbM1AgMBAAGjggLTMIICzzAMBgNVHRMBAf8EAjAAMB0GA1UdDgQWBBTPoOqQmyrlDRqQtvkdbzGMjNs4IjAfBgNVHSMEGDAWgBS+NVRiaGDnJtMxwV+XseL2ZM4H9TAOBgNVHQ8BAf8EBAMCBeAwSgYDVR0RBEMwQYESSFVHT1lVQklAR01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B4BqcbTrhQm3/OQvJWirk1W4bHtROm76Q9W0uIOXZTYD0lEKut/naPvSx2upTr5POWuWxnDh6nTcMq/tVR5EQp20jNufuzBW/qT7SwZboi6g2doQlKr412uY6Jti5j2xoOWJvs94RU9R6hyt7T1y57A278p5yR5FHxOTgegvml7dMGZLYFvJM3oK9gub6r7t8Zd7B8bAiVdHGAc02PgeLdv1EPxj4M+4KEuAfaiu16cgydqLGr7Oaab7qkA4ITwbWC/sqImOdD8ZnPx6b76ntCtApanI9wy6Tvrc+23IzYL9ee+7ZAXK+RvIO5DKJu0WNjfsMYIxtqGZuDGqwzalRkVm5lRYg4E10sl1cSDkHjiMGt9wl8Y2SfR7qmEm6BLmRvkoSdLnyyX22rs1Wz7NZzSarAxoz/1bLAP5PKNade5nZmxzhAJYGeTCE4TKx1aRAa8oxlDXz92gOXCqrp4m4RtbR/uefdAb14Ts5NmHHShEr/Ui27HuChNcaArPq9pHy1mLK4NhUVsvPWJG9nSCWE84iZmvKITwWLKvkuMyNIB8uIK5HojEIcXEgGg6ke3UAjgyPQ2fO41WE4AtS79yVCPJB34SnrGNch6J5E+7SNMNejbN6CpcWbsJID1Ad4qN5XPIE5047wnoxOjBZV/s853P++8hDvG9DtA5MF8drM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6qTw4YU4g1vuHLgaLUPNH95I0Q7JxUrj1Lj3K+ObPgQ4XR1Oj+odQRiaxFMHlhNgSzF+QPLmeXNhvI19lO5ChA==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F9ppvjikYiGIDYcyl0Uz166jo0YMbI+uvZC8GffBlhJBCu/ercwMSZBWEMTgWvBaVzRxXh9rmri5xkwd3zXtPw==</DigestValue>
      </Reference>
      <Reference URI="/xl/drawings/vmlDrawing1.vml?ContentType=application/vnd.openxmlformats-officedocument.vmlDrawing">
        <DigestMethod Algorithm="http://www.w3.org/2001/04/xmlenc#sha512"/>
        <DigestValue>HqRRb2U13ZLoC3VaW8KhpoZXvsJfL4otPgCCX9G9WJIp6RU219k7FASN6snVn//3nzyD7cfb8Padb7EIjqmCCA==</DigestValue>
      </Reference>
      <Reference URI="/xl/media/image1.jpeg?ContentType=image/jpeg">
        <DigestMethod Algorithm="http://www.w3.org/2001/04/xmlenc#sha512"/>
        <DigestValue>1+ZptVqyPFSEf2YRNK54CSYIeM9pA0JEkp+lzpq5WM9KwQoedFhDN73J0ZUJH6evOpEwetjYRFXta/nww44UuA==</DigestValue>
      </Reference>
      <Reference URI="/xl/media/image2.emf?ContentType=image/x-emf">
        <DigestMethod Algorithm="http://www.w3.org/2001/04/xmlenc#sha512"/>
        <DigestValue>N1aBy191XdGjXCvsexDrrYMTp59Dgt+05FllIuImapaLI9PNsDeCgHbJp21XGrLAdZDM9NhCISe3eLISUhZU2g==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Vw24keeVwZpuX4DO+baTd145xdyg8lPN9LrI6dVyUcN7XBHTIRv+vHp2dvINUu9FwJRuGntba+wo6n0hgEFrXg==</DigestValue>
      </Reference>
      <Reference URI="/xl/sharedStrings.xml?ContentType=application/vnd.openxmlformats-officedocument.spreadsheetml.sharedStrings+xml">
        <DigestMethod Algorithm="http://www.w3.org/2001/04/xmlenc#sha512"/>
        <DigestValue>agzmx1u0H8GbQ5l/t+5p1DFalhTfnyyQt9dalTHK4Divsrv24zHFn2gcDORucMAWDZWDZ2yG7Jr+hbYwBhIuEA==</DigestValue>
      </Reference>
      <Reference URI="/xl/styles.xml?ContentType=application/vnd.openxmlformats-officedocument.spreadsheetml.styles+xml">
        <DigestMethod Algorithm="http://www.w3.org/2001/04/xmlenc#sha512"/>
        <DigestValue>38AFheHmE2WYq0HMbMMJqU9wvsk4pB+z7Kno8VsclzJTY6/ofPUWwawJz4oaKKJIOhle3OaRNIdjHqgd25GkJw==</DigestValue>
      </Reference>
      <Reference URI="/xl/theme/theme1.xml?ContentType=application/vnd.openxmlformats-officedocument.theme+xml">
        <DigestMethod Algorithm="http://www.w3.org/2001/04/xmlenc#sha512"/>
        <DigestValue>J7cFrlMaSir+rNp9k2fwiN16Yw5TwSQJNL56R89DVcbYwoVLQxdYD82QfO/RsEJF+Ync3qKkcQ2WEC5r/mmi/Q==</DigestValue>
      </Reference>
      <Reference URI="/xl/workbook.xml?ContentType=application/vnd.openxmlformats-officedocument.spreadsheetml.sheet.main+xml">
        <DigestMethod Algorithm="http://www.w3.org/2001/04/xmlenc#sha512"/>
        <DigestValue>XSs9eTpdffrUJCGcx4Da9haAsfNmnOL1NXrdl8XOmA+bkmAez5Rn1Cc1jZ5zC7Cf4r/4bhCaRksuVLRKu5mI2w==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1YuDYTOaqQcQYPGJPWoaGBMvATapwnW9B0KFC6GtUX60wZgRgzNj2VlvLPLjAW02bjrnlKDjvI7WjsSDJSpy+w==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2024-03-26T19:55:43Z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2024-03-26T19:55:43Z</xd:SigningTime>
          <xd:SigningCertificate>
            <xd:Cert>
              <xd:CertDigest>
                <DigestMethod Algorithm="http://www.w3.org/2001/04/xmlenc#sha512"/>
                <DigestValue>8ys1nBYdNKP2emOVNv97epFpKV1sDVFvYN9KepR4menxQCvpoYxbknprNSlZWJZ/7VIyyFrSWr+sVVyjKeWlzA==</DigestValue>
              </xd:CertDigest>
              <xd:IssuerSerial>
                <X509IssuerName>SERIALNUMBER=RUC80080610-7, CN=CODE100 S.A., OU=Prestador Cualificado de Servicios de Confianza, O=ICPP, C=PY</X509IssuerName>
                <X509SerialNumber>48609730021000923013356296803044156538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Titulo 4 Cap 3 Art 11 (2023)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Contabilidad_2021</dc:creator>
  <cp:lastModifiedBy>Carmen</cp:lastModifiedBy>
  <cp:lastPrinted>2022-03-29T13:19:56Z</cp:lastPrinted>
  <dcterms:created xsi:type="dcterms:W3CDTF">2022-03-25T16:52:22Z</dcterms:created>
  <dcterms:modified xsi:type="dcterms:W3CDTF">2024-03-26T18:00:06Z</dcterms:modified>
</cp:coreProperties>
</file>